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7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경영이사!$A$1:$H$10</definedName>
    <definedName name="_xlnm.Print_Area" localSheetId="3">경영전략처장!$A$1:$H$6</definedName>
    <definedName name="_xlnm.Print_Area" localSheetId="7">기반시설본부장!$A$1:$H$8</definedName>
    <definedName name="_xlnm.Print_Area" localSheetId="5">복지시설본부장!$A$1:$H$6</definedName>
    <definedName name="_xlnm.Print_Area" localSheetId="8">안전감사실장!$A$1:$H$7</definedName>
    <definedName name="_xlnm.Print_Area" localSheetId="0">이사장!$A$1:$H$20</definedName>
    <definedName name="_xlnm.Print_Area" localSheetId="4">체육시설본부장!$A$1:$H$6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G4" i="5" l="1"/>
  <c r="G4" i="10"/>
  <c r="H4" i="10"/>
  <c r="H4" i="5" l="1"/>
  <c r="H4" i="11" l="1"/>
  <c r="G4" i="11"/>
  <c r="H4" i="9"/>
  <c r="G4" i="9"/>
  <c r="G4" i="4"/>
  <c r="H5" i="4"/>
  <c r="H4" i="4"/>
  <c r="H5" i="2"/>
  <c r="H4" i="2"/>
  <c r="G4" i="2"/>
  <c r="H5" i="11"/>
  <c r="G4" i="6" l="1"/>
  <c r="G4" i="7"/>
  <c r="H5" i="6" l="1"/>
  <c r="H4" i="6"/>
  <c r="H5" i="10" l="1"/>
  <c r="H5" i="5" l="1"/>
  <c r="H5" i="8" l="1"/>
  <c r="H4" i="8"/>
  <c r="G4" i="8"/>
  <c r="H5" i="7" l="1"/>
  <c r="H4" i="7"/>
  <c r="H5" i="9" l="1"/>
</calcChain>
</file>

<file path=xl/sharedStrings.xml><?xml version="1.0" encoding="utf-8"?>
<sst xmlns="http://schemas.openxmlformats.org/spreadsheetml/2006/main" count="200" uniqueCount="92">
  <si>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</si>
  <si>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</si>
  <si>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</si>
  <si>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</si>
  <si>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</si>
  <si>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</si>
  <si>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</si>
  <si>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</si>
  <si>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</si>
  <si>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</si>
  <si>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</si>
  <si>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11월)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</si>
  <si>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11월)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</si>
  <si>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11월)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</si>
  <si>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11월)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</si>
  <si>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11월)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</si>
  <si>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11월)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</si>
  <si>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11월)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</si>
  <si>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11월)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</si>
  <si>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11월)</t>
    </r>
    <phoneticPr fontId="6" type="noConversion"/>
  </si>
  <si>
    <t>경조사비</t>
  </si>
  <si>
    <t>역전지하상가 이용 활성화 홍보방안 협의를 위한 지방지 기자들과 만찬</t>
  </si>
  <si>
    <t>복용승마장 운영활성화를 위한 업무협의 및 만찬</t>
  </si>
  <si>
    <t>공단 현안사항 및 민원 해결방안 협의 및 만찬</t>
  </si>
  <si>
    <t>하수처리장 악취감소 등 운영 개선방안 모색을 위한 업무협의 및 오찬</t>
  </si>
  <si>
    <t>국민생활관 이용객 불편민원 해소방안 협의 및 오찬</t>
  </si>
  <si>
    <t>체육시설 우수사례 홍보 및 시민 인지도 개선을 위해 지방지기자들과 협의 및 만찬</t>
  </si>
  <si>
    <t>월드컵경기장 원활한 시설관리 및 운영 활성화 방안 협의 및 만찬</t>
  </si>
  <si>
    <t>하수처리장 전기안전대상 수상 등 공단 우수사례 홍보 및 오찬</t>
  </si>
  <si>
    <t>노사 현안사항 협의 및 소통 활성화를 위한 만찬</t>
  </si>
  <si>
    <t>시의회 관련 현안사항 협의 및 담당직원 노고 격려</t>
  </si>
  <si>
    <t>전민생태전문점(유성구 유성대로1689번길 42)</t>
    <phoneticPr fontId="2" type="noConversion"/>
  </si>
  <si>
    <t>조리미(유성구 노은동로75번길 20)</t>
    <phoneticPr fontId="2" type="noConversion"/>
  </si>
  <si>
    <t>혼참치(유성구 관들1길 23)</t>
    <phoneticPr fontId="2" type="noConversion"/>
  </si>
  <si>
    <t>산정가든(유성구 원촌동 139-17)</t>
    <phoneticPr fontId="2" type="noConversion"/>
  </si>
  <si>
    <t>원조태평소국밥(서구 둔산로31번길 52)</t>
    <phoneticPr fontId="2" type="noConversion"/>
  </si>
  <si>
    <t>대나무통밥맛정식(서구 만년동 346)</t>
    <phoneticPr fontId="2" type="noConversion"/>
  </si>
  <si>
    <t>갑이랑쭈순이갑오징어(유성구 동서대로189번길 21)</t>
    <phoneticPr fontId="2" type="noConversion"/>
  </si>
  <si>
    <t>스시오니(서구 대덕대로234번길 46)</t>
    <phoneticPr fontId="2" type="noConversion"/>
  </si>
  <si>
    <t>각시한우(유성구 노은동 534-20)</t>
    <phoneticPr fontId="2" type="noConversion"/>
  </si>
  <si>
    <t>유생촌(유성구 엑스포로 240)</t>
    <phoneticPr fontId="2" type="noConversion"/>
  </si>
  <si>
    <t>한밭운동장운영팀 김다영 결혼</t>
  </si>
  <si>
    <t>지방지 기자</t>
  </si>
  <si>
    <t>시 승마협회 관계자</t>
  </si>
  <si>
    <t>지역주민 및 지방지 기자</t>
  </si>
  <si>
    <t>지역 환경전문가</t>
  </si>
  <si>
    <t>지역 체육전문가</t>
  </si>
  <si>
    <t>지방지기자</t>
  </si>
  <si>
    <t>총무팀 김채영 결혼</t>
  </si>
  <si>
    <t>상가지원팀 이청섭 모친상</t>
  </si>
  <si>
    <t>대전시티즌 관계자</t>
  </si>
  <si>
    <t>노동조합 임원진</t>
  </si>
  <si>
    <t>장묘관리팀 조관구 빙부상</t>
  </si>
  <si>
    <t>기획홍보팀 직원</t>
  </si>
  <si>
    <t>장묘관리팀 최재홍 여혼</t>
  </si>
  <si>
    <t>현금</t>
    <phoneticPr fontId="2" type="noConversion"/>
  </si>
  <si>
    <t>카드</t>
    <phoneticPr fontId="2" type="noConversion"/>
  </si>
  <si>
    <t>용운국제수영장 시설보수공사 완료에 따라 시민 홍보 강화를 위한 업무협의 및 만찬</t>
  </si>
  <si>
    <t>사회공헌활동 확대방안 협의 및 대외홍보 강화를 위한 업무협의 및 오찬</t>
  </si>
  <si>
    <t>시의회 행정사무감사 관련업무 추진에 노고가 많은 기획홍보팀 직원 격려</t>
  </si>
  <si>
    <t>공단 체육시설 민원 감소 및 운영활성화 방안 모색을 위한 업무협의 및 오찬</t>
  </si>
  <si>
    <t>운동부의 대외성과 홍보 및 시민 인지도 제고를 위한 업무협의 및 만찬</t>
  </si>
  <si>
    <t>형제수산(중구 대종로 258)</t>
    <phoneticPr fontId="2" type="noConversion"/>
  </si>
  <si>
    <t>현숙소라우렁쌈밥(서구 동서대로 957)</t>
    <phoneticPr fontId="2" type="noConversion"/>
  </si>
  <si>
    <t>맛청(서구 둔산로51번길 16)</t>
    <phoneticPr fontId="2" type="noConversion"/>
  </si>
  <si>
    <t>감자바위골(중구 보문로20번길 14-4)</t>
    <phoneticPr fontId="2" type="noConversion"/>
  </si>
  <si>
    <t>지역 복시시설 관계자</t>
  </si>
  <si>
    <t>기반시설본부 타슈관리팀 직원 격려</t>
    <phoneticPr fontId="2" type="noConversion"/>
  </si>
  <si>
    <t>옥분황태곰탕(유성구 가정로 308)</t>
    <phoneticPr fontId="2" type="noConversion"/>
  </si>
  <si>
    <t>환경시설본부 직원 격려</t>
    <phoneticPr fontId="2" type="noConversion"/>
  </si>
  <si>
    <t>원촌식당(유성구 원촌동 80-2)</t>
    <phoneticPr fontId="2" type="noConversion"/>
  </si>
  <si>
    <t>타슈관리팀 직원</t>
    <phoneticPr fontId="2" type="noConversion"/>
  </si>
  <si>
    <t>환경시설본부 직원</t>
    <phoneticPr fontId="2" type="noConversion"/>
  </si>
  <si>
    <t>카드</t>
  </si>
  <si>
    <t>카드</t>
    <phoneticPr fontId="2" type="noConversion"/>
  </si>
  <si>
    <t>11-01</t>
  </si>
  <si>
    <t>기반시설본부 현안 업무협의</t>
  </si>
  <si>
    <t>충무할매낙지볶음
(유성구 관들4길 8-14)</t>
  </si>
  <si>
    <t>기반시설본부 직원</t>
  </si>
  <si>
    <t>11-09</t>
  </si>
  <si>
    <t>행정사무감사 대비 업무협의</t>
  </si>
  <si>
    <t>우직한서가네한우
(유성구 엑스포로 538번길 7)</t>
  </si>
  <si>
    <t>11-15</t>
  </si>
  <si>
    <t>행정사무감사 수감 직원 격려</t>
  </si>
  <si>
    <t>사담손만두
(서구 둔산서로 41)</t>
  </si>
  <si>
    <t>행정사무감사 관련 안전 업무담당자 협의 후 오찬 제공</t>
  </si>
  <si>
    <t>공사,공단 감사 업무담당자 업무 공유 후 만찬 제공</t>
  </si>
  <si>
    <t>굴세상(서구 둔산로74번길 35)</t>
    <phoneticPr fontId="2" type="noConversion"/>
  </si>
  <si>
    <t>호두나무집(서구 둔산중로64번길 32)</t>
    <phoneticPr fontId="2" type="noConversion"/>
  </si>
  <si>
    <t>안전감사실장 및 안전업무담당자</t>
    <phoneticPr fontId="2" type="noConversion"/>
  </si>
  <si>
    <t>공사공단 감사 업무담당자</t>
    <phoneticPr fontId="2" type="noConversion"/>
  </si>
  <si>
    <t>"사용내역 없음"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</si>
</sst>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</numFmts>
  <fonts count="2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0" fillId="0" borderId="20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179" fontId="18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16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58" fontId="20" fillId="0" borderId="20" xfId="0" applyNumberFormat="1" applyFont="1" applyBorder="1" applyAlignment="1">
      <alignment horizontal="center" vertical="center" wrapText="1"/>
    </xf>
    <xf numFmtId="0" fontId="20" fillId="0" borderId="21" xfId="16" applyNumberFormat="1" applyFont="1" applyBorder="1" applyAlignment="1">
      <alignment horizontal="center" vertical="center" wrapText="1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58" fontId="20" fillId="0" borderId="25" xfId="0" applyNumberFormat="1" applyFont="1" applyBorder="1" applyAlignment="1">
      <alignment horizontal="center" vertical="center" wrapText="1"/>
    </xf>
    <xf numFmtId="180" fontId="20" fillId="4" borderId="25" xfId="10" applyNumberFormat="1" applyFont="1" applyFill="1" applyBorder="1" applyAlignment="1">
      <alignment horizontal="right" vertical="center"/>
    </xf>
    <xf numFmtId="0" fontId="20" fillId="4" borderId="25" xfId="10" applyFont="1" applyFill="1" applyBorder="1" applyAlignment="1">
      <alignment horizontal="center" vertical="center"/>
    </xf>
    <xf numFmtId="179" fontId="16" fillId="0" borderId="29" xfId="16" applyNumberFormat="1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58" fontId="20" fillId="0" borderId="31" xfId="0" applyNumberFormat="1" applyFont="1" applyBorder="1" applyAlignment="1">
      <alignment horizontal="center" vertical="center" wrapText="1"/>
    </xf>
    <xf numFmtId="179" fontId="18" fillId="0" borderId="32" xfId="16" applyNumberFormat="1" applyFont="1" applyBorder="1" applyAlignment="1">
      <alignment horizontal="center" vertical="center" wrapText="1"/>
    </xf>
    <xf numFmtId="179" fontId="11" fillId="0" borderId="35" xfId="16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178" fontId="18" fillId="0" borderId="16" xfId="0" applyNumberFormat="1" applyFont="1" applyBorder="1" applyAlignment="1">
      <alignment horizontal="center" vertical="center" wrapText="1"/>
    </xf>
    <xf numFmtId="0" fontId="20" fillId="0" borderId="38" xfId="16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41" fontId="12" fillId="0" borderId="41" xfId="0" applyNumberFormat="1" applyFont="1" applyBorder="1" applyAlignment="1">
      <alignment horizontal="center" vertical="center" wrapText="1"/>
    </xf>
    <xf numFmtId="0" fontId="0" fillId="0" borderId="38" xfId="16" applyNumberFormat="1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shrinkToFit="1"/>
    </xf>
    <xf numFmtId="41" fontId="18" fillId="0" borderId="41" xfId="0" applyNumberFormat="1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shrinkToFit="1"/>
    </xf>
    <xf numFmtId="181" fontId="19" fillId="4" borderId="25" xfId="4" applyNumberFormat="1" applyFont="1" applyFill="1" applyBorder="1" applyAlignment="1">
      <alignment horizontal="right" vertical="center"/>
    </xf>
    <xf numFmtId="0" fontId="20" fillId="0" borderId="23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6" xfId="16" applyNumberFormat="1" applyFont="1" applyBorder="1" applyAlignment="1">
      <alignment horizontal="center" vertical="center" wrapText="1"/>
    </xf>
    <xf numFmtId="58" fontId="0" fillId="0" borderId="20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0" fillId="4" borderId="25" xfId="10" applyFont="1" applyFill="1" applyBorder="1" applyAlignment="1">
      <alignment horizontal="center" vertical="center" shrinkToFit="1"/>
    </xf>
    <xf numFmtId="0" fontId="18" fillId="0" borderId="44" xfId="0" applyFont="1" applyBorder="1" applyAlignment="1">
      <alignment horizontal="center" vertical="center" wrapText="1"/>
    </xf>
    <xf numFmtId="58" fontId="20" fillId="0" borderId="24" xfId="0" applyNumberFormat="1" applyFont="1" applyBorder="1" applyAlignment="1">
      <alignment horizontal="center" vertical="center" wrapText="1"/>
    </xf>
    <xf numFmtId="179" fontId="18" fillId="0" borderId="45" xfId="16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179" fontId="11" fillId="0" borderId="45" xfId="16" applyNumberFormat="1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58" fontId="0" fillId="0" borderId="47" xfId="0" applyNumberFormat="1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41" fontId="12" fillId="0" borderId="47" xfId="0" applyNumberFormat="1" applyFont="1" applyBorder="1" applyAlignment="1">
      <alignment horizontal="center" vertical="center" wrapText="1"/>
    </xf>
    <xf numFmtId="0" fontId="0" fillId="0" borderId="48" xfId="16" applyNumberFormat="1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/>
    </xf>
    <xf numFmtId="58" fontId="0" fillId="0" borderId="49" xfId="0" applyNumberFormat="1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wrapText="1"/>
    </xf>
    <xf numFmtId="41" fontId="12" fillId="0" borderId="50" xfId="0" applyNumberFormat="1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shrinkToFit="1"/>
    </xf>
    <xf numFmtId="0" fontId="20" fillId="0" borderId="43" xfId="0" applyFont="1" applyBorder="1" applyAlignment="1">
      <alignment horizontal="center" vertical="center" shrinkToFit="1"/>
    </xf>
    <xf numFmtId="0" fontId="19" fillId="0" borderId="24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shrinkToFit="1"/>
    </xf>
    <xf numFmtId="41" fontId="19" fillId="0" borderId="24" xfId="0" applyNumberFormat="1" applyFont="1" applyBorder="1" applyAlignment="1">
      <alignment horizontal="center" vertical="center" wrapText="1"/>
    </xf>
    <xf numFmtId="179" fontId="19" fillId="0" borderId="45" xfId="16" applyNumberFormat="1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shrinkToFit="1"/>
    </xf>
    <xf numFmtId="41" fontId="19" fillId="0" borderId="52" xfId="0" applyNumberFormat="1" applyFont="1" applyBorder="1" applyAlignment="1">
      <alignment horizontal="center" vertical="center" wrapText="1"/>
    </xf>
    <xf numFmtId="179" fontId="19" fillId="0" borderId="53" xfId="16" applyNumberFormat="1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58" fontId="19" fillId="0" borderId="20" xfId="0" applyNumberFormat="1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shrinkToFit="1"/>
    </xf>
    <xf numFmtId="0" fontId="19" fillId="0" borderId="20" xfId="0" applyFont="1" applyBorder="1" applyAlignment="1">
      <alignment horizontal="center" vertical="center"/>
    </xf>
    <xf numFmtId="41" fontId="19" fillId="0" borderId="41" xfId="0" applyNumberFormat="1" applyFont="1" applyBorder="1" applyAlignment="1">
      <alignment horizontal="center" vertical="center" wrapText="1"/>
    </xf>
    <xf numFmtId="0" fontId="19" fillId="0" borderId="38" xfId="16" applyNumberFormat="1" applyFont="1" applyBorder="1" applyAlignment="1">
      <alignment horizontal="center" vertical="center" wrapText="1"/>
    </xf>
  </cellXfs>
  <cellStyles count="17">
    <cellStyle name="쉼표 [0]" xfId="16" builtinId="6"/>
    <cellStyle name="쉼표 [0] 2" xfId="4"/>
    <cellStyle name="쉼표 [0] 2 2" xfId="3"/>
    <cellStyle name="쉼표 [0] 3" xfId="1"/>
    <cellStyle name="쉼표 [0] 4" xfId="5"/>
    <cellStyle name="쉼표 [0] 5" xfId="6"/>
    <cellStyle name="쉼표 [0] 5 2" xfId="7"/>
    <cellStyle name="쉼표 [0] 6" xfId="8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view="pageBreakPreview" zoomScaleSheetLayoutView="100" workbookViewId="0">
      <selection activeCell="C12" sqref="C12"/>
    </sheetView>
  </sheetViews>
  <sheetFormatPr defaultRowHeight="16.5"/>
  <cols>
    <col min="1" max="2" width="11.12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9" ht="35.25" customHeight="1">
      <c r="A1" s="62" t="s">
        <v>11</v>
      </c>
      <c r="B1" s="63"/>
      <c r="C1" s="63"/>
      <c r="D1" s="63"/>
      <c r="E1" s="63"/>
      <c r="F1" s="63"/>
      <c r="G1" s="63"/>
      <c r="H1" s="64"/>
    </row>
    <row r="2" spans="1:9" ht="17.25" thickBot="1"/>
    <row r="3" spans="1:9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9" ht="20.100000000000001" customHeight="1" thickTop="1">
      <c r="A4" s="65" t="s">
        <v>0</v>
      </c>
      <c r="B4" s="66"/>
      <c r="C4" s="66"/>
      <c r="D4" s="66"/>
      <c r="E4" s="66"/>
      <c r="F4" s="67"/>
      <c r="G4" s="68">
        <f>SUM(G6:G20)</f>
        <v>1045700</v>
      </c>
      <c r="H4" s="21">
        <f>COUNTIF(H6:H20,"카드")</f>
        <v>10</v>
      </c>
    </row>
    <row r="5" spans="1:9" ht="20.100000000000001" customHeight="1">
      <c r="A5" s="65"/>
      <c r="B5" s="66"/>
      <c r="C5" s="66"/>
      <c r="D5" s="66"/>
      <c r="E5" s="66"/>
      <c r="F5" s="67"/>
      <c r="G5" s="68"/>
      <c r="H5" s="22">
        <f>COUNTIF(H6:H20, "현금")</f>
        <v>5</v>
      </c>
    </row>
    <row r="6" spans="1:9" ht="36" customHeight="1">
      <c r="A6" s="13">
        <v>1</v>
      </c>
      <c r="B6" s="23">
        <v>43041</v>
      </c>
      <c r="C6" s="25" t="s">
        <v>20</v>
      </c>
      <c r="D6" s="45"/>
      <c r="E6" s="25" t="s">
        <v>41</v>
      </c>
      <c r="F6" s="25">
        <v>1</v>
      </c>
      <c r="G6" s="24">
        <v>50000</v>
      </c>
      <c r="H6" s="14" t="s">
        <v>55</v>
      </c>
    </row>
    <row r="7" spans="1:9" ht="36" customHeight="1">
      <c r="A7" s="13">
        <v>2</v>
      </c>
      <c r="B7" s="23">
        <v>43041</v>
      </c>
      <c r="C7" s="25" t="s">
        <v>21</v>
      </c>
      <c r="D7" s="58" t="s">
        <v>31</v>
      </c>
      <c r="E7" s="25" t="s">
        <v>42</v>
      </c>
      <c r="F7" s="25">
        <v>6</v>
      </c>
      <c r="G7" s="46">
        <v>72000</v>
      </c>
      <c r="H7" s="14" t="s">
        <v>56</v>
      </c>
    </row>
    <row r="8" spans="1:9" ht="36" customHeight="1">
      <c r="A8" s="13">
        <v>3</v>
      </c>
      <c r="B8" s="23">
        <v>43042</v>
      </c>
      <c r="C8" s="25" t="s">
        <v>22</v>
      </c>
      <c r="D8" s="45" t="s">
        <v>32</v>
      </c>
      <c r="E8" s="25" t="s">
        <v>43</v>
      </c>
      <c r="F8" s="25">
        <v>3</v>
      </c>
      <c r="G8" s="24">
        <v>30000</v>
      </c>
      <c r="H8" s="14" t="s">
        <v>56</v>
      </c>
    </row>
    <row r="9" spans="1:9" ht="36" customHeight="1">
      <c r="A9" s="13">
        <v>4</v>
      </c>
      <c r="B9" s="23">
        <v>43045</v>
      </c>
      <c r="C9" s="57" t="s">
        <v>23</v>
      </c>
      <c r="D9" s="58" t="s">
        <v>33</v>
      </c>
      <c r="E9" s="25" t="s">
        <v>44</v>
      </c>
      <c r="F9" s="25">
        <v>9</v>
      </c>
      <c r="G9" s="24">
        <v>240000</v>
      </c>
      <c r="H9" s="14" t="s">
        <v>56</v>
      </c>
    </row>
    <row r="10" spans="1:9" ht="36" customHeight="1">
      <c r="A10" s="13">
        <v>5</v>
      </c>
      <c r="B10" s="23">
        <v>43046</v>
      </c>
      <c r="C10" s="25" t="s">
        <v>24</v>
      </c>
      <c r="D10" s="45" t="s">
        <v>34</v>
      </c>
      <c r="E10" s="25" t="s">
        <v>45</v>
      </c>
      <c r="F10" s="25">
        <v>4</v>
      </c>
      <c r="G10" s="24">
        <v>60000</v>
      </c>
      <c r="H10" s="14" t="s">
        <v>56</v>
      </c>
    </row>
    <row r="11" spans="1:9" ht="36" customHeight="1">
      <c r="A11" s="13">
        <v>6</v>
      </c>
      <c r="B11" s="23">
        <v>43047</v>
      </c>
      <c r="C11" s="25" t="s">
        <v>25</v>
      </c>
      <c r="D11" s="45" t="s">
        <v>35</v>
      </c>
      <c r="E11" s="25" t="s">
        <v>46</v>
      </c>
      <c r="F11" s="25">
        <v>3</v>
      </c>
      <c r="G11" s="24">
        <v>42000</v>
      </c>
      <c r="H11" s="14" t="s">
        <v>56</v>
      </c>
    </row>
    <row r="12" spans="1:9" ht="36" customHeight="1">
      <c r="A12" s="13">
        <v>7</v>
      </c>
      <c r="B12" s="23">
        <v>43054</v>
      </c>
      <c r="C12" s="25" t="s">
        <v>26</v>
      </c>
      <c r="D12" s="45" t="s">
        <v>36</v>
      </c>
      <c r="E12" s="25" t="s">
        <v>47</v>
      </c>
      <c r="F12" s="25">
        <v>4</v>
      </c>
      <c r="G12" s="24">
        <v>61000</v>
      </c>
      <c r="H12" s="14" t="s">
        <v>56</v>
      </c>
    </row>
    <row r="13" spans="1:9" ht="36" customHeight="1">
      <c r="A13" s="13">
        <v>8</v>
      </c>
      <c r="B13" s="23">
        <v>43056</v>
      </c>
      <c r="C13" s="25" t="s">
        <v>20</v>
      </c>
      <c r="D13" s="45"/>
      <c r="E13" s="25" t="s">
        <v>48</v>
      </c>
      <c r="F13" s="25">
        <v>1</v>
      </c>
      <c r="G13" s="24">
        <v>50000</v>
      </c>
      <c r="H13" s="14" t="s">
        <v>55</v>
      </c>
    </row>
    <row r="14" spans="1:9" ht="36" customHeight="1">
      <c r="A14" s="13">
        <v>9</v>
      </c>
      <c r="B14" s="23">
        <v>43056</v>
      </c>
      <c r="C14" s="25" t="s">
        <v>20</v>
      </c>
      <c r="D14" s="45"/>
      <c r="E14" s="25" t="s">
        <v>49</v>
      </c>
      <c r="F14" s="25">
        <v>1</v>
      </c>
      <c r="G14" s="24">
        <v>50000</v>
      </c>
      <c r="H14" s="14" t="s">
        <v>55</v>
      </c>
    </row>
    <row r="15" spans="1:9" ht="36" customHeight="1">
      <c r="A15" s="16">
        <v>10</v>
      </c>
      <c r="B15" s="23">
        <v>43056</v>
      </c>
      <c r="C15" s="25" t="s">
        <v>27</v>
      </c>
      <c r="D15" s="45" t="s">
        <v>37</v>
      </c>
      <c r="E15" s="25" t="s">
        <v>50</v>
      </c>
      <c r="F15" s="25">
        <v>4</v>
      </c>
      <c r="G15" s="24">
        <v>53000</v>
      </c>
      <c r="H15" s="17" t="s">
        <v>56</v>
      </c>
      <c r="I15" s="1"/>
    </row>
    <row r="16" spans="1:9" ht="36" customHeight="1">
      <c r="A16" s="16">
        <v>11</v>
      </c>
      <c r="B16" s="23">
        <v>43061</v>
      </c>
      <c r="C16" s="25" t="s">
        <v>28</v>
      </c>
      <c r="D16" s="45" t="s">
        <v>38</v>
      </c>
      <c r="E16" s="25" t="s">
        <v>47</v>
      </c>
      <c r="F16" s="25">
        <v>4</v>
      </c>
      <c r="G16" s="24">
        <v>120000</v>
      </c>
      <c r="H16" s="17" t="s">
        <v>56</v>
      </c>
      <c r="I16" s="1"/>
    </row>
    <row r="17" spans="1:9" ht="36" customHeight="1">
      <c r="A17" s="16">
        <v>12</v>
      </c>
      <c r="B17" s="23">
        <v>43062</v>
      </c>
      <c r="C17" s="25" t="s">
        <v>29</v>
      </c>
      <c r="D17" s="45" t="s">
        <v>39</v>
      </c>
      <c r="E17" s="25" t="s">
        <v>51</v>
      </c>
      <c r="F17" s="25">
        <v>6</v>
      </c>
      <c r="G17" s="24">
        <v>85000</v>
      </c>
      <c r="H17" s="17" t="s">
        <v>56</v>
      </c>
      <c r="I17" s="1"/>
    </row>
    <row r="18" spans="1:9" ht="36" customHeight="1">
      <c r="A18" s="16">
        <v>13</v>
      </c>
      <c r="B18" s="23">
        <v>43066</v>
      </c>
      <c r="C18" s="25" t="s">
        <v>20</v>
      </c>
      <c r="D18" s="45"/>
      <c r="E18" s="25" t="s">
        <v>52</v>
      </c>
      <c r="F18" s="25">
        <v>1</v>
      </c>
      <c r="G18" s="24">
        <v>50000</v>
      </c>
      <c r="H18" s="17" t="s">
        <v>55</v>
      </c>
      <c r="I18" s="1"/>
    </row>
    <row r="19" spans="1:9" ht="36" customHeight="1">
      <c r="A19" s="16">
        <v>14</v>
      </c>
      <c r="B19" s="23">
        <v>43067</v>
      </c>
      <c r="C19" s="25" t="s">
        <v>30</v>
      </c>
      <c r="D19" s="45" t="s">
        <v>40</v>
      </c>
      <c r="E19" s="25" t="s">
        <v>53</v>
      </c>
      <c r="F19" s="25">
        <v>4</v>
      </c>
      <c r="G19" s="24">
        <v>32700</v>
      </c>
      <c r="H19" s="17" t="s">
        <v>56</v>
      </c>
      <c r="I19" s="1"/>
    </row>
    <row r="20" spans="1:9" ht="36" customHeight="1" thickBot="1">
      <c r="A20" s="18">
        <v>15</v>
      </c>
      <c r="B20" s="19">
        <v>43069</v>
      </c>
      <c r="C20" s="25" t="s">
        <v>20</v>
      </c>
      <c r="D20" s="45"/>
      <c r="E20" s="25" t="s">
        <v>54</v>
      </c>
      <c r="F20" s="25">
        <v>1</v>
      </c>
      <c r="G20" s="24">
        <v>50000</v>
      </c>
      <c r="H20" s="20" t="s">
        <v>55</v>
      </c>
      <c r="I20" s="1"/>
    </row>
    <row r="21" spans="1:9">
      <c r="A21" s="15"/>
      <c r="B21" s="15"/>
      <c r="C21" s="15"/>
      <c r="D21" s="15"/>
      <c r="E21" s="15"/>
      <c r="F21" s="15"/>
      <c r="G21" s="15"/>
      <c r="H21" s="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SheetLayoutView="100" workbookViewId="0">
      <selection activeCell="H11" sqref="H11"/>
    </sheetView>
  </sheetViews>
  <sheetFormatPr defaultRowHeight="16.5"/>
  <cols>
    <col min="1" max="2" width="10.375" customWidth="1"/>
    <col min="3" max="3" width="70.62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2" t="s">
        <v>12</v>
      </c>
      <c r="B1" s="63"/>
      <c r="C1" s="63"/>
      <c r="D1" s="63"/>
      <c r="E1" s="63"/>
      <c r="F1" s="63"/>
      <c r="G1" s="63"/>
      <c r="H1" s="64"/>
    </row>
    <row r="2" spans="1:8" ht="17.25" thickBot="1"/>
    <row r="3" spans="1:8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>
      <c r="A4" s="69" t="s">
        <v>0</v>
      </c>
      <c r="B4" s="71"/>
      <c r="C4" s="73"/>
      <c r="D4" s="73"/>
      <c r="E4" s="73"/>
      <c r="F4" s="74"/>
      <c r="G4" s="76">
        <f>SUM(G6:G10)</f>
        <v>378000</v>
      </c>
      <c r="H4" s="10">
        <f>COUNTIF(H6:H10,"카드")</f>
        <v>5</v>
      </c>
    </row>
    <row r="5" spans="1:8" ht="20.100000000000001" customHeight="1">
      <c r="A5" s="70"/>
      <c r="B5" s="72"/>
      <c r="C5" s="72"/>
      <c r="D5" s="72"/>
      <c r="E5" s="72"/>
      <c r="F5" s="75"/>
      <c r="G5" s="77"/>
      <c r="H5" s="26">
        <f>COUNTIF(H6:H10, "현금")</f>
        <v>0</v>
      </c>
    </row>
    <row r="6" spans="1:8" ht="36" customHeight="1">
      <c r="A6" s="27">
        <v>1</v>
      </c>
      <c r="B6" s="28">
        <v>43046</v>
      </c>
      <c r="C6" s="58" t="s">
        <v>57</v>
      </c>
      <c r="D6" s="45" t="s">
        <v>62</v>
      </c>
      <c r="E6" s="25" t="s">
        <v>47</v>
      </c>
      <c r="F6" s="25">
        <v>3</v>
      </c>
      <c r="G6" s="24">
        <v>47000</v>
      </c>
      <c r="H6" s="29" t="s">
        <v>56</v>
      </c>
    </row>
    <row r="7" spans="1:8" ht="36" customHeight="1">
      <c r="A7" s="59">
        <v>2</v>
      </c>
      <c r="B7" s="60">
        <v>43047</v>
      </c>
      <c r="C7" s="58" t="s">
        <v>58</v>
      </c>
      <c r="D7" s="45" t="s">
        <v>36</v>
      </c>
      <c r="E7" s="25" t="s">
        <v>66</v>
      </c>
      <c r="F7" s="25">
        <v>3</v>
      </c>
      <c r="G7" s="24">
        <v>39000</v>
      </c>
      <c r="H7" s="61" t="s">
        <v>56</v>
      </c>
    </row>
    <row r="8" spans="1:8" ht="36" customHeight="1">
      <c r="A8" s="59">
        <v>3</v>
      </c>
      <c r="B8" s="60">
        <v>43054</v>
      </c>
      <c r="C8" s="58" t="s">
        <v>59</v>
      </c>
      <c r="D8" s="45" t="s">
        <v>63</v>
      </c>
      <c r="E8" s="25" t="s">
        <v>53</v>
      </c>
      <c r="F8" s="25">
        <v>6</v>
      </c>
      <c r="G8" s="24">
        <v>157000</v>
      </c>
      <c r="H8" s="61" t="s">
        <v>56</v>
      </c>
    </row>
    <row r="9" spans="1:8" ht="36" customHeight="1">
      <c r="A9" s="59">
        <v>4</v>
      </c>
      <c r="B9" s="60">
        <v>43060</v>
      </c>
      <c r="C9" s="58" t="s">
        <v>60</v>
      </c>
      <c r="D9" s="45" t="s">
        <v>64</v>
      </c>
      <c r="E9" s="25" t="s">
        <v>46</v>
      </c>
      <c r="F9" s="25">
        <v>4</v>
      </c>
      <c r="G9" s="24">
        <v>75000</v>
      </c>
      <c r="H9" s="61" t="s">
        <v>56</v>
      </c>
    </row>
    <row r="10" spans="1:8" ht="36" customHeight="1">
      <c r="A10" s="13">
        <v>5</v>
      </c>
      <c r="B10" s="28">
        <v>43060</v>
      </c>
      <c r="C10" s="58" t="s">
        <v>61</v>
      </c>
      <c r="D10" s="45" t="s">
        <v>65</v>
      </c>
      <c r="E10" s="25" t="s">
        <v>47</v>
      </c>
      <c r="F10" s="25">
        <v>4</v>
      </c>
      <c r="G10" s="24">
        <v>60000</v>
      </c>
      <c r="H10" s="14" t="s">
        <v>56</v>
      </c>
    </row>
    <row r="11" spans="1:8">
      <c r="A11" s="11"/>
      <c r="B11" s="11"/>
      <c r="C11" s="11"/>
      <c r="D11" s="11"/>
      <c r="E11" s="11"/>
      <c r="F11" s="11"/>
      <c r="G11" s="11"/>
      <c r="H11" s="11"/>
    </row>
    <row r="12" spans="1:8">
      <c r="A12" s="11"/>
      <c r="B12" s="11"/>
      <c r="C12" s="11"/>
      <c r="D12" s="11"/>
      <c r="E12" s="11"/>
      <c r="F12" s="11"/>
      <c r="G12" s="11"/>
      <c r="H12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topLeftCell="D1" zoomScaleSheetLayoutView="100" workbookViewId="0">
      <selection activeCell="G6" sqref="G6"/>
    </sheetView>
  </sheetViews>
  <sheetFormatPr defaultRowHeight="16.5"/>
  <cols>
    <col min="1" max="2" width="10.375" customWidth="1"/>
    <col min="3" max="3" width="41.375" customWidth="1"/>
    <col min="4" max="4" width="23.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62" t="s">
        <v>13</v>
      </c>
      <c r="B1" s="63"/>
      <c r="C1" s="63"/>
      <c r="D1" s="63"/>
      <c r="E1" s="63"/>
      <c r="F1" s="63"/>
      <c r="G1" s="63"/>
      <c r="H1" s="64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8" t="s">
        <v>0</v>
      </c>
      <c r="B4" s="80"/>
      <c r="C4" s="82"/>
      <c r="D4" s="80"/>
      <c r="E4" s="80"/>
      <c r="F4" s="84"/>
      <c r="G4" s="86">
        <f>SUM(G6:G7)</f>
        <v>160000</v>
      </c>
      <c r="H4" s="3">
        <f>COUNTIF(H6:H7,"카드")</f>
        <v>2</v>
      </c>
    </row>
    <row r="5" spans="1:10" ht="20.100000000000001" customHeight="1">
      <c r="A5" s="79"/>
      <c r="B5" s="81"/>
      <c r="C5" s="83"/>
      <c r="D5" s="81"/>
      <c r="E5" s="81"/>
      <c r="F5" s="85"/>
      <c r="G5" s="87"/>
      <c r="H5" s="30">
        <f>COUNTIF(H7:H7, "현금")</f>
        <v>0</v>
      </c>
    </row>
    <row r="6" spans="1:10" ht="36" customHeight="1">
      <c r="A6" s="88">
        <v>1</v>
      </c>
      <c r="B6" s="98">
        <v>43041</v>
      </c>
      <c r="C6" s="99" t="s">
        <v>67</v>
      </c>
      <c r="D6" s="101" t="s">
        <v>68</v>
      </c>
      <c r="E6" s="102" t="s">
        <v>71</v>
      </c>
      <c r="F6" s="89">
        <v>5</v>
      </c>
      <c r="G6" s="103">
        <v>40000</v>
      </c>
      <c r="H6" s="90" t="s">
        <v>74</v>
      </c>
    </row>
    <row r="7" spans="1:10" ht="36" customHeight="1" thickBot="1">
      <c r="A7" s="91">
        <v>2</v>
      </c>
      <c r="B7" s="92">
        <v>43049</v>
      </c>
      <c r="C7" s="97" t="s">
        <v>69</v>
      </c>
      <c r="D7" s="100" t="s">
        <v>70</v>
      </c>
      <c r="E7" s="93" t="s">
        <v>72</v>
      </c>
      <c r="F7" s="94">
        <v>6</v>
      </c>
      <c r="G7" s="95">
        <v>120000</v>
      </c>
      <c r="H7" s="96" t="s">
        <v>74</v>
      </c>
      <c r="I7" s="2"/>
      <c r="J7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14" sqref="E14"/>
    </sheetView>
  </sheetViews>
  <sheetFormatPr defaultRowHeight="16.5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2" t="s">
        <v>14</v>
      </c>
      <c r="B1" s="63"/>
      <c r="C1" s="63"/>
      <c r="D1" s="63"/>
      <c r="E1" s="63"/>
      <c r="F1" s="63"/>
      <c r="G1" s="63"/>
      <c r="H1" s="64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8" t="s">
        <v>0</v>
      </c>
      <c r="B4" s="80"/>
      <c r="C4" s="80"/>
      <c r="D4" s="80"/>
      <c r="E4" s="80"/>
      <c r="F4" s="84"/>
      <c r="G4" s="86">
        <f>SUM(G6:G6)</f>
        <v>0</v>
      </c>
      <c r="H4" s="3">
        <f>COUNTIF(H6:H6,"카드")</f>
        <v>0</v>
      </c>
    </row>
    <row r="5" spans="1:10" ht="20.100000000000001" customHeight="1">
      <c r="A5" s="78"/>
      <c r="B5" s="80"/>
      <c r="C5" s="80"/>
      <c r="D5" s="80"/>
      <c r="E5" s="80"/>
      <c r="F5" s="84"/>
      <c r="G5" s="86"/>
      <c r="H5" s="9">
        <f>COUNTIF(H6:H6, "현금")</f>
        <v>0</v>
      </c>
    </row>
    <row r="6" spans="1:10" ht="36" customHeight="1" thickBot="1">
      <c r="A6" s="34"/>
      <c r="B6" s="53"/>
      <c r="C6" s="54" t="s">
        <v>9</v>
      </c>
      <c r="D6" s="55"/>
      <c r="E6" s="56"/>
      <c r="F6" s="39"/>
      <c r="G6" s="40"/>
      <c r="H6" s="4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6" sqref="E6"/>
    </sheetView>
  </sheetViews>
  <sheetFormatPr defaultRowHeight="16.5"/>
  <cols>
    <col min="1" max="2" width="10.375" customWidth="1"/>
    <col min="3" max="3" width="41" customWidth="1"/>
    <col min="4" max="4" width="13.87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2" t="s">
        <v>15</v>
      </c>
      <c r="B1" s="63"/>
      <c r="C1" s="63"/>
      <c r="D1" s="63"/>
      <c r="E1" s="63"/>
      <c r="F1" s="63"/>
      <c r="G1" s="63"/>
      <c r="H1" s="64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8" t="s">
        <v>0</v>
      </c>
      <c r="B4" s="80"/>
      <c r="C4" s="82"/>
      <c r="D4" s="80"/>
      <c r="E4" s="80"/>
      <c r="F4" s="84"/>
      <c r="G4" s="86">
        <f>SUM(G6:G6)</f>
        <v>0</v>
      </c>
      <c r="H4" s="3">
        <f>COUNTIF(H6:H6,"카드")</f>
        <v>0</v>
      </c>
    </row>
    <row r="5" spans="1:10" ht="20.100000000000001" customHeight="1">
      <c r="A5" s="79"/>
      <c r="B5" s="81"/>
      <c r="C5" s="83"/>
      <c r="D5" s="81"/>
      <c r="E5" s="81"/>
      <c r="F5" s="85"/>
      <c r="G5" s="87"/>
      <c r="H5" s="30">
        <f>COUNTIF(H6:H6, "현금")</f>
        <v>0</v>
      </c>
    </row>
    <row r="6" spans="1:10" ht="36" customHeight="1" thickBot="1">
      <c r="A6" s="34"/>
      <c r="B6" s="53"/>
      <c r="C6" s="54" t="s">
        <v>9</v>
      </c>
      <c r="D6" s="55"/>
      <c r="E6" s="56"/>
      <c r="F6" s="39"/>
      <c r="G6" s="40"/>
      <c r="H6" s="4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F4" sqref="F4:F5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2" t="s">
        <v>16</v>
      </c>
      <c r="B1" s="63"/>
      <c r="C1" s="63"/>
      <c r="D1" s="63"/>
      <c r="E1" s="63"/>
      <c r="F1" s="63"/>
      <c r="G1" s="63"/>
      <c r="H1" s="64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8" t="s">
        <v>0</v>
      </c>
      <c r="B4" s="80"/>
      <c r="C4" s="82"/>
      <c r="D4" s="80"/>
      <c r="E4" s="80"/>
      <c r="F4" s="84"/>
      <c r="G4" s="86">
        <f>SUM(G6:G6)</f>
        <v>0</v>
      </c>
      <c r="H4" s="3">
        <f>COUNTIF(H6:H6,"카드")</f>
        <v>0</v>
      </c>
    </row>
    <row r="5" spans="1:10" ht="20.100000000000001" customHeight="1">
      <c r="A5" s="79"/>
      <c r="B5" s="81"/>
      <c r="C5" s="83"/>
      <c r="D5" s="81"/>
      <c r="E5" s="81"/>
      <c r="F5" s="85"/>
      <c r="G5" s="87"/>
      <c r="H5" s="30">
        <f>COUNTIF(H6:H6, "현금")</f>
        <v>0</v>
      </c>
    </row>
    <row r="6" spans="1:10" ht="36" customHeight="1" thickBot="1">
      <c r="A6" s="34"/>
      <c r="B6" s="35"/>
      <c r="C6" s="36" t="s">
        <v>9</v>
      </c>
      <c r="D6" s="37"/>
      <c r="E6" s="38"/>
      <c r="F6" s="39"/>
      <c r="G6" s="40"/>
      <c r="H6" s="4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C7" sqref="C7"/>
    </sheetView>
  </sheetViews>
  <sheetFormatPr defaultRowHeight="16.5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2" t="s">
        <v>17</v>
      </c>
      <c r="B1" s="63"/>
      <c r="C1" s="63"/>
      <c r="D1" s="63"/>
      <c r="E1" s="63"/>
      <c r="F1" s="63"/>
      <c r="G1" s="63"/>
      <c r="H1" s="64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8" t="s">
        <v>0</v>
      </c>
      <c r="B4" s="80"/>
      <c r="C4" s="82"/>
      <c r="D4" s="80"/>
      <c r="E4" s="80"/>
      <c r="F4" s="84"/>
      <c r="G4" s="86">
        <f>SUM(G6:G6)</f>
        <v>0</v>
      </c>
      <c r="H4" s="3">
        <f>COUNTIF(H6:H6,"카드")</f>
        <v>0</v>
      </c>
    </row>
    <row r="5" spans="1:10" ht="20.100000000000001" customHeight="1">
      <c r="A5" s="79"/>
      <c r="B5" s="81"/>
      <c r="C5" s="83"/>
      <c r="D5" s="81"/>
      <c r="E5" s="81"/>
      <c r="F5" s="85"/>
      <c r="G5" s="87"/>
      <c r="H5" s="30">
        <f>COUNTIF(H6:H6, "현금")</f>
        <v>0</v>
      </c>
    </row>
    <row r="6" spans="1:10" ht="36" customHeight="1" thickBot="1">
      <c r="A6" s="31">
        <v>1</v>
      </c>
      <c r="B6" s="32"/>
      <c r="C6" s="42" t="s">
        <v>91</v>
      </c>
      <c r="D6" s="43"/>
      <c r="E6" s="43"/>
      <c r="F6" s="12"/>
      <c r="G6" s="44"/>
      <c r="H6" s="33"/>
      <c r="I6" s="2"/>
      <c r="J6" s="1"/>
    </row>
    <row r="10" spans="1:10">
      <c r="F10">
        <v>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E11" sqref="E11"/>
    </sheetView>
  </sheetViews>
  <sheetFormatPr defaultRowHeight="16.5"/>
  <cols>
    <col min="1" max="2" width="10.375" customWidth="1"/>
    <col min="3" max="3" width="47" customWidth="1"/>
    <col min="4" max="4" width="33.5" customWidth="1"/>
    <col min="5" max="5" width="25.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2" t="s">
        <v>18</v>
      </c>
      <c r="B1" s="63"/>
      <c r="C1" s="63"/>
      <c r="D1" s="63"/>
      <c r="E1" s="63"/>
      <c r="F1" s="63"/>
      <c r="G1" s="63"/>
      <c r="H1" s="64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8" t="s">
        <v>0</v>
      </c>
      <c r="B4" s="80"/>
      <c r="C4" s="82"/>
      <c r="D4" s="80"/>
      <c r="E4" s="80"/>
      <c r="F4" s="84"/>
      <c r="G4" s="86">
        <f>SUM(G6:G8)</f>
        <v>232000</v>
      </c>
      <c r="H4" s="3">
        <f>COUNTIF(H6:H8,"카드")</f>
        <v>3</v>
      </c>
    </row>
    <row r="5" spans="1:10" ht="20.100000000000001" customHeight="1">
      <c r="A5" s="79"/>
      <c r="B5" s="81"/>
      <c r="C5" s="83"/>
      <c r="D5" s="81"/>
      <c r="E5" s="81"/>
      <c r="F5" s="85"/>
      <c r="G5" s="87"/>
      <c r="H5" s="30">
        <f>COUNTIF(H8:H8, "현금")</f>
        <v>0</v>
      </c>
    </row>
    <row r="6" spans="1:10" ht="36" customHeight="1">
      <c r="A6" s="104">
        <v>1</v>
      </c>
      <c r="B6" s="108" t="s">
        <v>75</v>
      </c>
      <c r="C6" s="108" t="s">
        <v>76</v>
      </c>
      <c r="D6" s="109" t="s">
        <v>77</v>
      </c>
      <c r="E6" s="108" t="s">
        <v>78</v>
      </c>
      <c r="F6" s="108">
        <v>6</v>
      </c>
      <c r="G6" s="110">
        <v>103000</v>
      </c>
      <c r="H6" s="111" t="s">
        <v>73</v>
      </c>
    </row>
    <row r="7" spans="1:10" ht="36" customHeight="1">
      <c r="A7" s="105">
        <v>2</v>
      </c>
      <c r="B7" s="112" t="s">
        <v>79</v>
      </c>
      <c r="C7" s="112" t="s">
        <v>80</v>
      </c>
      <c r="D7" s="113" t="s">
        <v>81</v>
      </c>
      <c r="E7" s="112" t="s">
        <v>78</v>
      </c>
      <c r="F7" s="112">
        <v>7</v>
      </c>
      <c r="G7" s="114">
        <v>84000</v>
      </c>
      <c r="H7" s="115" t="s">
        <v>73</v>
      </c>
    </row>
    <row r="8" spans="1:10" ht="36" customHeight="1" thickBot="1">
      <c r="A8" s="116">
        <v>3</v>
      </c>
      <c r="B8" s="117" t="s">
        <v>82</v>
      </c>
      <c r="C8" s="118" t="s">
        <v>83</v>
      </c>
      <c r="D8" s="119" t="s">
        <v>84</v>
      </c>
      <c r="E8" s="120" t="s">
        <v>78</v>
      </c>
      <c r="F8" s="120">
        <v>5</v>
      </c>
      <c r="G8" s="121">
        <v>45000</v>
      </c>
      <c r="H8" s="122" t="s">
        <v>73</v>
      </c>
      <c r="I8" s="2"/>
      <c r="J8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G7" sqref="G7"/>
    </sheetView>
  </sheetViews>
  <sheetFormatPr defaultRowHeight="16.5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2" t="s">
        <v>19</v>
      </c>
      <c r="B1" s="63"/>
      <c r="C1" s="63"/>
      <c r="D1" s="63"/>
      <c r="E1" s="63"/>
      <c r="F1" s="63"/>
      <c r="G1" s="63"/>
      <c r="H1" s="64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10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78" t="s">
        <v>0</v>
      </c>
      <c r="B4" s="80"/>
      <c r="C4" s="82"/>
      <c r="D4" s="80"/>
      <c r="E4" s="80"/>
      <c r="F4" s="84"/>
      <c r="G4" s="86">
        <f>SUM(G6:G7)</f>
        <v>294000</v>
      </c>
      <c r="H4" s="3">
        <f>COUNTIF(H6:H7,"카드")</f>
        <v>2</v>
      </c>
    </row>
    <row r="5" spans="1:10" ht="20.100000000000001" customHeight="1">
      <c r="A5" s="79"/>
      <c r="B5" s="81"/>
      <c r="C5" s="83"/>
      <c r="D5" s="81"/>
      <c r="E5" s="81"/>
      <c r="F5" s="85"/>
      <c r="G5" s="87"/>
      <c r="H5" s="30">
        <f>COUNTIF(H6:H7, "현금")</f>
        <v>0</v>
      </c>
    </row>
    <row r="6" spans="1:10" ht="36.75" customHeight="1">
      <c r="A6" s="47">
        <v>1</v>
      </c>
      <c r="B6" s="28">
        <v>43054</v>
      </c>
      <c r="C6" s="48" t="s">
        <v>85</v>
      </c>
      <c r="D6" s="49" t="s">
        <v>87</v>
      </c>
      <c r="E6" s="106" t="s">
        <v>89</v>
      </c>
      <c r="F6" s="50">
        <v>13</v>
      </c>
      <c r="G6" s="51">
        <v>181000</v>
      </c>
      <c r="H6" s="52" t="s">
        <v>73</v>
      </c>
      <c r="I6" s="2"/>
      <c r="J6" s="1"/>
    </row>
    <row r="7" spans="1:10" ht="36.75" customHeight="1">
      <c r="A7" s="47">
        <v>2</v>
      </c>
      <c r="B7" s="28">
        <v>43068</v>
      </c>
      <c r="C7" s="48" t="s">
        <v>86</v>
      </c>
      <c r="D7" s="107" t="s">
        <v>88</v>
      </c>
      <c r="E7" s="106" t="s">
        <v>90</v>
      </c>
      <c r="F7" s="50">
        <v>4</v>
      </c>
      <c r="G7" s="51">
        <v>113000</v>
      </c>
      <c r="H7" s="52" t="s">
        <v>73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2017-12-04T04:55:11Z</dcterms:modified>
</cp:coreProperties>
</file>